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tina\Desktop\jednostavna nabava\oprema vrtić adžamovci\poziv na dostavu ponuda\"/>
    </mc:Choice>
  </mc:AlternateContent>
  <bookViews>
    <workbookView xWindow="0" yWindow="0" windowWidth="13935" windowHeight="12285"/>
  </bookViews>
  <sheets>
    <sheet name="Teding"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 l="1"/>
  <c r="F40" i="1"/>
  <c r="F39"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6" i="1" l="1"/>
  <c r="F42" i="1" s="1"/>
  <c r="F43" i="1" l="1"/>
  <c r="F44" i="1" s="1"/>
</calcChain>
</file>

<file path=xl/sharedStrings.xml><?xml version="1.0" encoding="utf-8"?>
<sst xmlns="http://schemas.openxmlformats.org/spreadsheetml/2006/main" count="90" uniqueCount="49">
  <si>
    <t>Šifra</t>
  </si>
  <si>
    <t xml:space="preserve">N A Z I V </t>
  </si>
  <si>
    <t>Jmj</t>
  </si>
  <si>
    <t>Kol</t>
  </si>
  <si>
    <t>CIJENA</t>
  </si>
  <si>
    <t xml:space="preserve">UKUPNO </t>
  </si>
  <si>
    <t>kom</t>
  </si>
  <si>
    <t>UKUPNO:</t>
  </si>
  <si>
    <t>PDV  25 %</t>
  </si>
  <si>
    <t>SVEUKUPNO:</t>
  </si>
  <si>
    <t>Koš za otpatke metalni perforirani lim plastificiran u boji aluminija.</t>
  </si>
  <si>
    <t>Plastična kutija plitka sa dvostrukim žlijebom na bočnim stranama, te upuštenom ručkom na prednjem dijelu, za ormar na kotačima, dim. (dozvoljena odstupanja max. 5cm) (ŠDV) 31.2x42.7x7.5 cm, boja kutije transparentna</t>
  </si>
  <si>
    <t>12</t>
  </si>
  <si>
    <t>Plastična kutija duboka sa dvostrukim žlijebom na bočnim stranama, te upuštenom ručkom na prednjem dijelu, za ormar na kotačima, dim. (dozvoljena odstupanja max. 5cm) (ŠDV) 31.2x42.7x15 cm, boja kutije transparentna</t>
  </si>
  <si>
    <t>3</t>
  </si>
  <si>
    <t>Plastična kutija plitka sa dvostrukim žlijebom na bočnim stranama, te upuštenom ručkom na prednjem dijelu, za ormar na kotačima, dim. (dozvoljena odstupanja max. 5cm) (ŠDV) 31.2x42.7x7,5 cm, boja kutije transparentna</t>
  </si>
  <si>
    <t>6</t>
  </si>
  <si>
    <t>Plastična kutija duboka sa dvostrukim žlijebom na bočnim stranama, te upuštenom ručkom na prednjem dijelu, za statični ormar, dim. (dozvoljena odstupanja max. 5cm) (ŠDV) 31.2x37.7x15 cm, boja kutije transparentna</t>
  </si>
  <si>
    <t>Dvostrani ormarić pokretna biblioteka i polica za didaktički materijal, izrađena od iverice oplemenjene melaminskom folijom debljine 18mm, u boji po izboru projektanta, otpornom na ogrebotine, obrub mekana keder traka T-profila u boji po izboru, svi ostali rubovi obrađeni ABS trakom debljine 0.5mm, dim. (dozvoljena odstupanja max. 5cm) (ŠDV) 100x50x100cm, na jednoj strani 4 reda kosine knjige i slikovnice, sa druge strane polica sa 6 pretinaca za didaktiku, elementi sastavljeni bez vidljivih vijaka, bočne strane spuštene do poda, gornji rubovi zaobljeni, ormarić je na kotačićima (četiri kotačića na uglovima, peti kotačić na sjecištu dijagonala donje plohe).</t>
  </si>
  <si>
    <t>1</t>
  </si>
  <si>
    <t>Polivalentni pano za kazalište lutaka i sjena na kotačima, dim. (dozvoljena odstupanja max. 5cm) 60x120 cm, sa zavjesicom, sa jedne strane glatka ploha lagano ukošena sa otvorom (dim. (dozvoljena odstupanja max. 5cm) ŠV 51 x 41 cm)  , a sa druge strane jedna polica u vodoravnom položaju ispod koje su 2 trokuke vješalice za ginjol lutke, izrađen od iverice oplemenjene melaninskom folijom debljine 18 mm, u boji po izboru projektanta, otpornom na ogrebotine, obrubljene keder trakom T-profila u boji po izboru projektanta, svi ostali rubovi obrađeni ABS trakom debljine 0,5 mm, stražnja strana izrađena od istog materijala radi mogućnosti postavljanja elementa u prostor kao slobodnostojeći, element sastavljeni bez vidljivih vijaka, četiri kotačića na uglovima.</t>
  </si>
  <si>
    <t>Ormarić otvoreni sa 1 pregradom i 4 police (6 pretinaca), dim. (dozvoljena odstupanja max. 5cm) (ŠDV) 100x40x86 cm izrađen od iverice oplemenjene melaminskom folijom debljine 18mm, u boji po izboru projektanta, otpornom na ogrebotine, obrubljeno keder trakom T-profila u boji po izboru projektanta, svi ostali rubovi obrađeni ABS trakom debljine 0.5mm, strop upušten u odnosu na stranice i leđa, stražnja strana izrađena od istog materijala radi mogućnosti postavljanja elementa u prostor kao samostojeći, elementi sastavljeni bez vidljivih vijaka.</t>
  </si>
  <si>
    <t>Kutić trgovine dim. (dozvoljena odstupanja max. 5cm) (ŠDV) 100x40x120 cm, na vrhu police je tenda od pamučnog dezeniranog platna, na bočnim stranicama otvori elipsoidnog oblika obrubljeni keder trakom T profila u boji po izboru projektanta, gornja polica na visini 65 cm, prednje dvije police (s rubnikom) lagano ukošene prema dolje, dvije police sa stražnje strane u vodoravnom položaju, element izrađen od iverice oplemenjene melaminskom folijom debljine 18 mm, u boji po izboru, otpornom na ogrebotine, obrubljeno keder trakom T profila u boji po izboru, svi ostali rubovi obrađeni ABS trakom debljine 0,5 mm, bošne stranice zaobljenih rubova, elementi sastavljeni bez vidljivih vijaka, četiri kotačića na uglovima.</t>
  </si>
  <si>
    <t>Blok kuhinjica na kotačima, dim. (dozvoljena odstupanja max. 5cm)  min. (ŠDV) 120x46x80 cm, sastoji se od štednjaka, sudopera, kuhinjskog elementa  i 2 police sa okretnim vješalicama iznad elemenata,  izrađen od iverice oplemenjene melaminskom folijom debljine 18mm, u boji po izboru projektanta, otpornom na ogrebotine, obrubljeno mekanom keder trakom T-profila u boji po izboru projektanta, svi ostali rubovi obrađeni ABS trakom 0.5mm. Štednjak sa 4 "grijaće ploče"  različitih dim. (dozvoljena odstupanja max. 5cm)enzija izrađene od crnog pleksiglasa debljine 5mm, vrata sa otvorom od pleksiglasa debljine 4 mm.  Kadica sudopera plastična, dim. (dozvoljena odstupanja max. 5cm) 28x19.5x10 cm. Bočne strane profilirane. Vrata na svim elementima od istog materijala, rubova obrađenih ABS trakom debljine 2 mm. Cijeli sklop je na 6 kotača</t>
  </si>
  <si>
    <t>Dječji drveni stolić dim. (dozvoljena odstupanja max. 5cm) (ŠDV) 50x50x50cm sa 2 stolice dim. (dozvoljena odstupanja max. 5cm) (ŠDV) 40x25x28cm - element dječjeg kutića, izrađen od iverice oplemenjene melaminskom folijom debljine 18mm, u boji po izboru projektanta,  otpornom na ogrebotine, obrubljeno mekanom keder trakom T-profila u boji po izboru, svi ostali rubovi obrađeni ABS trakom debljine 0.5mm, elementi sastavljeni bez vidljivih vijaka</t>
  </si>
  <si>
    <t>Dvosjed dim. (dozvoljena odstupanja max. 5cm) 140x57,5x37 cm, izrađen od čvrste pjene presvučene eko kožom u osnovnim bojama  koje se trljanjem i u modelu otopine ne otpuštaju. Visina sjedišta iznosi 35 cm. Lako se održava brisanjem vlažnom krpom i neutralnim sredstvom za pranje.</t>
  </si>
  <si>
    <t>Fotelja dim. (dozvoljena odstupanja max. 5cm) 79,5x57,5x30 cm,  izrađen od čvrste pjene presvučene eko kožomu osnovnim bojama koje se trljanjem i u modelu otopine ne otpuštaju. Visina sjedišta iznosi 35 cm. Lako se održava brisanjem vlažnom krpom i neutralnim sredstvom za pranje</t>
  </si>
  <si>
    <t>Polica za građenje na kotačima, dim. (dozvoljena odstupanja max. 5cm) (ŠDV) 82x82x52.5 cm, dvostruke funkcije za spremanje građevnog materijala,opremljen sa 20 pari vodilica U profila, predviđen za plastične kutije: 4 duboke i 12 plitkih kutija. Gornja ploha za građenje presvučena protukliznom podlogom sa graničnikom 4 cm visine koji osigurava plohu zagrađenom, izrađena od iverice oplemenjene melaminskom folijom debljine 18 mm u boji po izboru projektanta, otpornom na ogrebotine, obrubljeno keder trakom T-profila u boji po izboru, elementi sastavljeni bez vidljivih vijaka. Četiri kotačića na uglovima.</t>
  </si>
  <si>
    <t>4</t>
  </si>
  <si>
    <t xml:space="preserve">Dječja strunjača dim. (dozvoljena odstupanja max. 5cm) 150x140x3 cm, u bojama po izboru projektanta, ispunjena visokokvalitetnom spužvom, presvučena eko kožom,debljine 0,9 mm, sastava pamuk, PE i PVC, težine 500g/m², postojanosti boje 8, visoke otpornosti na trljanje, rastezanje i trganje, perive vodom i neutralnim sredstvima za pranje. </t>
  </si>
  <si>
    <t xml:space="preserve">Kutić za odmor dim. 80x80x125 cm                                     Materijal iveral u boji 18 mm, svi vidljivi rubovi su obrubljeni rubnom trakom 2/23 mm.
Donji dio igraonice  je kocka  Dim:800x800x800 mm čije su 3 stranice sa okruglim otvorima promjera 600 mm kroz koje  se djeca mogu provlačiti. Jedna stranica kocke i strop su iz punog iverala, a pod je ispunjen mekanom strunjačom iz  poliuretanske pjene debljine 20 mm.
Gornji dio je okretna polica podnice promjera 600 mm, koja se nalazi na kocki.
Okretna polica ima 4 pregrade u koje se mogu odlagati knjige ili slikovnice
</t>
  </si>
  <si>
    <t>Stolica odgajateljska, konstrukcija natur bukov masiv, naslon i sjedalo anatomski šper,. Sve funkcionalne dimenzije i ostale značajke stolica moraju zadovoljiti uvjete norme HRN EN-1729-1 ili jednakovrijedno i HRN EN-1729-2 ili jednakovrijedno</t>
  </si>
  <si>
    <t>Garderoba za 10 djece dim.163x40x140 cm</t>
  </si>
  <si>
    <t>PRILOG B TROŠKOVNIK</t>
  </si>
  <si>
    <t>Stol polukružni min. r=40 cm 59 cm                                                     Noge stola izrađene su od prirodnog punog bukovog drveta min. presjeka 40x40 mm. okvir stola izrađen je od prirodnog punog bukovog drveta min presjeka 50x20 mm .Ploča stola izrađena je od iverice presvučene ultrapasom, debljine ploče stol min. 22 mm, rubovi ploče su od bukovog masiva zaobljeni polukružno. Stolovi moraju zadovoljavati potrebne norme: HRN EN 1729-1:2016, HRN EN 1729-2:2016</t>
  </si>
  <si>
    <t>Stol kvadratni min.80x80x59 cm                                                                  Noge stola izrađene su  od prirodnog punog bukovog drveta min. presjeka min.40x40 mm. okvir stola izrađen je  od prirodnog punog bukovog drveta min presjeka 50x20  mm .Ploča stola izrađena je od iverice presvučene ultrapasom, debljine ploče stol min. 22 mm, rubovi ploče su od bukovog masiva zaobljeni polukružno.                                                                                 Stolovi moraju zadovoljavati potrebne norme:                                    HRN EN 1729-1:2016, HRN EN 1729-2:2016</t>
  </si>
  <si>
    <t>Stolica dječja bez rukonaslona, visine min.35 cm, konstrukcija natur bukov šper, bezbojni lak, naslon i sjedalo anatomski oblikovani šper. Sve funkcionalne dimenzije i ostale značajke stolica moraju zadovoljiti uvjete norme HRN EN-1729-1 ili jednakovrijedno i HRN EN-1729-2 ili jednakovrijedno</t>
  </si>
  <si>
    <t xml:space="preserve">Radni stol za odgajatelja sa 3 ladice (metabox + bravica), dim. (dozvoljena odstupanja max. 5cm) (ŠDV) 120 x 60 x 75 cm, izrađen od iverice oplemenjene melaminskom folijom debljine min.18mm, u boji po izboru projektanta , otpornom na ogrebotine, obrubljeno keder trakom T-profila u boji po izboru projektanta, svi ostali rubovi obrađeni ABS trakom debljine min.0.5mm, stražnja strana izrađena od istog materijala radi mogućnosti postavljanja elementa u prostor kao samostojeći, elementi sastavljeni bez vidljivih vijaka. </t>
  </si>
  <si>
    <t>Ormar odgajateljski sa 2 bravice, dim. (dozvoljena odstupanja max. 5cm) (ŠDV) 100 x 40 x 120 cm s 2 police izrađen od iverice oplemenjene melaminskom folijom debljine 18mm, u boji po izboru projektanta, otpornom na ogrebotine, obrubljeno keder trakom T-profila u boji po izboru projektanta, svi ostali rubovi obrađeni ABS trakom debljine min.0.5mm, stražnja strana izrađena od istog materijala radi mogućnosti postavljanja elementa u prostor kao samostojeći, elementi sastavljeni bez vidljivih vijaka.</t>
  </si>
  <si>
    <t>Zidni pano pluto u metalnom plastificiranom okviru sa zaobljenim rubovima min.90x120 cm</t>
  </si>
  <si>
    <t>Zidni pano magnetni u metalnom plastificiranom okviru sa zaobljenim rubovima min.  80x120 cm</t>
  </si>
  <si>
    <t>Ormar na kotačima sa trorednim policama za plastične kutije, min.101 x 45.50 x 70 cm, opremljen sa 18 pari vodilica U profila za plastične kutije, izrađen od iverice oplemenjene melaminskom folijom debljine 18mm, u boji po izboru projektanta, otpornom na ogrebotine, obrubljeno keder trakom T-profila u boji po izboru, svi ostali rubovi obrađeni ABS trakom debljine min.0.5mm, bočne stranice zaobljenih uglova, strop upušten u odnosu na stranice i leđa, stražnja strana izrađena od istog materijala radi mogućnosti postavljanja elementa u prostor kao samostojeći, element sastavljen bez vidljivih vijaka.</t>
  </si>
  <si>
    <t>Ormar na kotačima s dvorednim policama za plastične kutije, opremljen sa 12 pari vodilica U profila, dim. (dozvoljena odstupanja max. 5cm) 66,7x45,50x70 izrađen od iverice oplemenjene melaninskom folijom debljine min. 18 mm u boji po izboru projektanta, otpornom na ogrebotine , obrubljen keder trakom T-profila u boji po izboru, svi ostali rubovi obrađeni ABS trakom debljine min.0,5mm, bočne stranice zaobljenih uglova, strop upušten u  odnosu na stranice i leđa, stražnja strana izrađena od istog materijala radi mogućnosti postavljanja elementa u prostor kao samostojeći, element sastavljen bez vidljivih vijaka.</t>
  </si>
  <si>
    <t>Ormar sa 4 police i središnjim dijelom za plastične kutije, opremljen sa 8 pari vodilica U profila u središnjem dijelu a sa svake strane po dvije police, dim. (dozvoljena odstupanja max. 5cm) 100 x 40 x 86 cm, izrađen od iverice oplemenjene melaminskom folijom debljine min. 18mm, u boji po izboru projektanta, otpornom na ogrebotine, obrubljeno keder trakom T-profila u boji po izboru, svi ostali rubovi obrađeni ABS trakom debljine min. 0.5mm, bočne stranice zaobljenih uglova, strop upušten u odnosu na stranice i leđa, stražnja strana izrađena od istog materijala radi mogućnosti postavljanja elementa u prostor kao samostojeći, element sastavljen bez vidljivih vijaka</t>
  </si>
  <si>
    <t>Pokretna polica za likovni materijal i papire, dim. (dozvoljena odstupanja max. 5cm) (ŠDV) 76x52x90cm, s 4 pretinca u gornjem dijelu elementa, u donjem dijelu 2 police za odlaganje većih papira, te 2 police s vertikalnom pregradom na trećini dužine ormara što daje dva manja i dva veća pretinca za odlaganje manjih papira i likovnih materijala, izrađen od iverice oplemenjene melaminskom folijom debljine min. 18mm, u boji po izboru projektanta, otpornom na ogrebotine, obrubljeno keder trakom T-profila u boji po izboru, bočne stranice zaobljenih rubova, svi ostali rubovi obrađeni ABS trakom debljine min.0.5mm, elementi sastavljeni bez vidljivih vijaka, četiri kotačića na uglovima.</t>
  </si>
  <si>
    <t>Ormarić sa 2 police i 2 ladice u donjem dijelu opremljene sa po 4 kotača, dim. (dozvoljena odstupanja max. 5cm) 100x40x86 cm, izrađen od iverice oplemenjene melaminskom folijom debljine min. 18 mm,u boji po izboru projektanta, otpornom na ogrebotine,obrubljeno mekanom keder trakom T-profila u boji po izboru, svi ostali rubovi obrađeni ABS trakom debljine min. 0,5 mm, strop upušten u odnosu na stranice i leđa stražnja strana izrađena od istog materijala radi mogućnosti postavljanja u prostor kao samostojeći, elementi sastavljeni bez vidljivih vijaka. Četiri kotačića na uglovima ladice.</t>
  </si>
  <si>
    <t>Komplet didaktike za vrtićki uzrast koji se sastoji od min. 108 različitih igračaka</t>
  </si>
  <si>
    <t>Ploča zelena min. dim.150x120 cm</t>
  </si>
  <si>
    <t xml:space="preserve">Stol za istraživanje, min. dim. 80x80x58 cm
Konstrukcija stola se izrađuje bukova masiva zaobljenih rubova dok je gornja ploča izvedna kombinirano od šperploče i plexi stakla. Ploča sadrži kutiju u kojoj su montirane šarene led lampice sa raznim svjetlosnim efektima kojima se upravlja daljinskim upravljačem.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</si>
</sst>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K_n_-;\-* #,##0.00\ _K_n_-;_-* &quot;-&quot;??\ _K_n_-;_-@_-"/>
  </numFmts>
  <fonts count="7" x14ac:knownFonts="1">
    <font>
      <sz val="10"/>
      <name val="Arial"/>
      <charset val="238"/>
    </font>
    <font>
      <b/>
      <sz val="10"/>
      <name val="Arial"/>
      <family val="2"/>
      <charset val="238"/>
    </font>
    <font>
      <b/>
      <sz val="9"/>
      <name val="Arial"/>
      <family val="2"/>
      <charset val="238"/>
    </font>
    <font>
      <sz val="10"/>
      <name val="Arial"/>
      <family val="2"/>
    </font>
    <font>
      <sz val="10"/>
      <name val="Arial"/>
      <family val="2"/>
      <charset val="238"/>
    </font>
    <font>
      <b/>
      <sz val="10"/>
      <name val="Arial"/>
      <family val="2"/>
    </font>
    <font>
      <sz val="10"/>
      <color rgb="FF555555"/>
      <name val="Arial"/>
      <family val="2"/>
    </font>
  </fonts>
  <fills count="4">
    <fill>
      <patternFill patternType="none"/>
    </fill>
    <fill>
      <patternFill patternType="gray125"/>
    </fill>
    <fill>
      <patternFill patternType="solid">
        <fgColor rgb="FFFFFF66"/>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4" fillId="0" borderId="0" applyFont="0" applyFill="0" applyBorder="0" applyAlignment="0" applyProtection="0"/>
    <xf numFmtId="0" fontId="4" fillId="0" borderId="0"/>
  </cellStyleXfs>
  <cellXfs count="33">
    <xf numFmtId="0" fontId="0" fillId="0" borderId="0" xfId="0"/>
    <xf numFmtId="0" fontId="0" fillId="2" borderId="0" xfId="0" applyFill="1" applyAlignment="1">
      <alignment horizontal="center"/>
    </xf>
    <xf numFmtId="0" fontId="1" fillId="2" borderId="0" xfId="0" applyFont="1" applyFill="1" applyAlignment="1">
      <alignment horizontal="center"/>
    </xf>
    <xf numFmtId="0" fontId="1" fillId="2" borderId="0" xfId="0" applyFont="1" applyFill="1" applyAlignment="1">
      <alignment horizontal="right"/>
    </xf>
    <xf numFmtId="0" fontId="0" fillId="2" borderId="0" xfId="0" applyFill="1"/>
    <xf numFmtId="0" fontId="2" fillId="2" borderId="0" xfId="0" applyFont="1" applyFill="1" applyAlignment="1">
      <alignment horizontal="right"/>
    </xf>
    <xf numFmtId="4" fontId="0" fillId="0" borderId="0" xfId="0" applyNumberFormat="1" applyAlignment="1">
      <alignment horizontal="right"/>
    </xf>
    <xf numFmtId="0" fontId="0" fillId="2" borderId="0" xfId="0" applyFill="1" applyAlignment="1">
      <alignment horizontal="left"/>
    </xf>
    <xf numFmtId="4" fontId="0" fillId="0" borderId="0" xfId="0" applyNumberFormat="1"/>
    <xf numFmtId="0" fontId="0" fillId="0" borderId="0" xfId="0" applyAlignment="1">
      <alignment horizontal="center"/>
    </xf>
    <xf numFmtId="0" fontId="4" fillId="0" borderId="0" xfId="0" applyFont="1"/>
    <xf numFmtId="0" fontId="1" fillId="0" borderId="0" xfId="0" applyFont="1"/>
    <xf numFmtId="0" fontId="1" fillId="0" borderId="0" xfId="0" applyFont="1" applyAlignment="1">
      <alignment horizontal="center"/>
    </xf>
    <xf numFmtId="4" fontId="4" fillId="0" borderId="0" xfId="0" applyNumberFormat="1" applyFont="1"/>
    <xf numFmtId="0" fontId="1" fillId="3" borderId="1" xfId="0" applyFont="1" applyFill="1" applyBorder="1" applyAlignment="1">
      <alignment horizontal="center"/>
    </xf>
    <xf numFmtId="0" fontId="1" fillId="3" borderId="2" xfId="0" applyFont="1" applyFill="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xf>
    <xf numFmtId="4" fontId="4" fillId="0" borderId="0" xfId="1" applyNumberFormat="1" applyFont="1" applyFill="1" applyBorder="1"/>
    <xf numFmtId="0" fontId="3" fillId="0" borderId="0" xfId="0" applyFont="1"/>
    <xf numFmtId="2" fontId="4" fillId="0" borderId="0" xfId="0" applyNumberFormat="1" applyFont="1" applyAlignment="1">
      <alignment horizontal="right"/>
    </xf>
    <xf numFmtId="0" fontId="6" fillId="0" borderId="0" xfId="0" applyFont="1"/>
    <xf numFmtId="4" fontId="4" fillId="0" borderId="1" xfId="0" applyNumberFormat="1" applyFont="1" applyBorder="1"/>
    <xf numFmtId="0" fontId="1" fillId="3" borderId="3" xfId="0" applyFont="1" applyFill="1" applyBorder="1"/>
    <xf numFmtId="0" fontId="1" fillId="3" borderId="4" xfId="0" applyFont="1" applyFill="1" applyBorder="1" applyAlignment="1">
      <alignment horizontal="center"/>
    </xf>
    <xf numFmtId="4" fontId="5" fillId="3" borderId="5" xfId="1" applyNumberFormat="1" applyFont="1" applyFill="1" applyBorder="1"/>
    <xf numFmtId="0" fontId="1" fillId="3" borderId="6" xfId="0" applyFont="1" applyFill="1" applyBorder="1"/>
    <xf numFmtId="0" fontId="1" fillId="3" borderId="7" xfId="0" applyFont="1" applyFill="1" applyBorder="1" applyAlignment="1">
      <alignment horizontal="center"/>
    </xf>
    <xf numFmtId="4" fontId="5" fillId="3" borderId="1" xfId="1" applyNumberFormat="1" applyFont="1" applyFill="1" applyBorder="1"/>
    <xf numFmtId="0" fontId="4" fillId="0" borderId="1" xfId="0" applyFont="1" applyBorder="1" applyAlignment="1">
      <alignment wrapText="1"/>
    </xf>
    <xf numFmtId="4" fontId="4" fillId="0" borderId="1" xfId="0" applyNumberFormat="1" applyFont="1" applyBorder="1" applyAlignment="1">
      <alignment horizontal="center"/>
    </xf>
    <xf numFmtId="0" fontId="4" fillId="0" borderId="1" xfId="0" applyFont="1" applyBorder="1" applyAlignment="1">
      <alignment vertical="top" wrapText="1"/>
    </xf>
    <xf numFmtId="0" fontId="5" fillId="2" borderId="0" xfId="0" applyFont="1" applyFill="1" applyAlignment="1">
      <alignment horizontal="center"/>
    </xf>
  </cellXfs>
  <cellStyles count="3">
    <cellStyle name="Normalno" xfId="0" builtinId="0"/>
    <cellStyle name="Normalno 2" xfId="2"/>
    <cellStyle name="Zarez"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abSelected="1" topLeftCell="A32" workbookViewId="0">
      <selection activeCell="C38" sqref="C38"/>
    </sheetView>
  </sheetViews>
  <sheetFormatPr defaultRowHeight="12.75" x14ac:dyDescent="0.2"/>
  <cols>
    <col min="1" max="1" width="8.5703125" customWidth="1"/>
    <col min="2" max="2" width="39.7109375" customWidth="1"/>
    <col min="3" max="3" width="6" customWidth="1"/>
    <col min="4" max="4" width="7.5703125" customWidth="1"/>
    <col min="5" max="5" width="10.7109375" style="9" customWidth="1"/>
    <col min="6" max="6" width="13.28515625" customWidth="1"/>
    <col min="7" max="7" width="15.42578125" customWidth="1"/>
    <col min="8" max="8" width="13.5703125" customWidth="1"/>
  </cols>
  <sheetData>
    <row r="1" spans="1:11" x14ac:dyDescent="0.2">
      <c r="A1" s="1"/>
      <c r="B1" s="2"/>
      <c r="C1" s="3"/>
      <c r="D1" s="4"/>
      <c r="E1" s="5"/>
      <c r="F1" s="3"/>
      <c r="G1" s="6"/>
      <c r="H1" s="6"/>
    </row>
    <row r="2" spans="1:11" x14ac:dyDescent="0.2">
      <c r="A2" s="1"/>
      <c r="B2" s="32" t="s">
        <v>33</v>
      </c>
      <c r="C2" s="1"/>
      <c r="D2" s="7"/>
      <c r="E2" s="1"/>
      <c r="F2" s="4"/>
      <c r="G2" s="8"/>
      <c r="H2" s="8"/>
    </row>
    <row r="3" spans="1:11" s="10" customFormat="1" ht="12.75" customHeight="1" x14ac:dyDescent="0.2">
      <c r="A3"/>
      <c r="C3"/>
      <c r="D3" s="11"/>
      <c r="E3" s="12"/>
      <c r="H3"/>
      <c r="I3" s="13"/>
      <c r="J3" s="13"/>
    </row>
    <row r="4" spans="1:11" s="10" customFormat="1" ht="12.75" customHeight="1" x14ac:dyDescent="0.2">
      <c r="A4"/>
      <c r="C4"/>
      <c r="D4" s="11"/>
      <c r="E4" s="12"/>
      <c r="H4"/>
      <c r="I4" s="13"/>
      <c r="J4" s="13"/>
    </row>
    <row r="5" spans="1:11" s="10" customFormat="1" ht="12.75" customHeight="1" x14ac:dyDescent="0.2">
      <c r="A5" s="14" t="s">
        <v>0</v>
      </c>
      <c r="B5" s="14" t="s">
        <v>1</v>
      </c>
      <c r="C5" s="14" t="s">
        <v>2</v>
      </c>
      <c r="D5" s="15" t="s">
        <v>3</v>
      </c>
      <c r="E5" s="14" t="s">
        <v>4</v>
      </c>
      <c r="F5" s="14" t="s">
        <v>5</v>
      </c>
      <c r="H5"/>
      <c r="I5" s="12"/>
      <c r="J5" s="21"/>
    </row>
    <row r="6" spans="1:11" s="10" customFormat="1" ht="140.25" x14ac:dyDescent="0.2">
      <c r="A6" s="16">
        <v>1</v>
      </c>
      <c r="B6" s="29" t="s">
        <v>35</v>
      </c>
      <c r="C6" s="17" t="s">
        <v>6</v>
      </c>
      <c r="D6" s="17">
        <v>5</v>
      </c>
      <c r="E6" s="30"/>
      <c r="F6" s="22">
        <f t="shared" ref="F6:F41" si="0">D6*E6</f>
        <v>0</v>
      </c>
      <c r="H6"/>
      <c r="I6"/>
      <c r="J6"/>
      <c r="K6"/>
    </row>
    <row r="7" spans="1:11" s="10" customFormat="1" ht="140.25" x14ac:dyDescent="0.2">
      <c r="A7" s="16">
        <v>2</v>
      </c>
      <c r="B7" s="29" t="s">
        <v>34</v>
      </c>
      <c r="C7" s="17" t="s">
        <v>6</v>
      </c>
      <c r="D7" s="17">
        <v>2</v>
      </c>
      <c r="E7" s="30"/>
      <c r="F7" s="22">
        <f t="shared" si="0"/>
        <v>0</v>
      </c>
      <c r="H7"/>
      <c r="I7"/>
      <c r="J7"/>
      <c r="K7"/>
    </row>
    <row r="8" spans="1:11" s="10" customFormat="1" ht="89.25" x14ac:dyDescent="0.2">
      <c r="A8" s="16">
        <v>3</v>
      </c>
      <c r="B8" s="29" t="s">
        <v>36</v>
      </c>
      <c r="C8" s="17" t="s">
        <v>6</v>
      </c>
      <c r="D8" s="17">
        <v>24</v>
      </c>
      <c r="E8" s="30"/>
      <c r="F8" s="22">
        <f t="shared" si="0"/>
        <v>0</v>
      </c>
      <c r="H8"/>
      <c r="I8"/>
      <c r="J8"/>
      <c r="K8"/>
    </row>
    <row r="9" spans="1:11" s="10" customFormat="1" ht="165.75" x14ac:dyDescent="0.2">
      <c r="A9" s="16">
        <v>4</v>
      </c>
      <c r="B9" s="29" t="s">
        <v>37</v>
      </c>
      <c r="C9" s="17" t="s">
        <v>6</v>
      </c>
      <c r="D9" s="17">
        <v>2</v>
      </c>
      <c r="E9" s="30"/>
      <c r="F9" s="22">
        <f t="shared" si="0"/>
        <v>0</v>
      </c>
      <c r="H9"/>
      <c r="I9"/>
      <c r="J9"/>
      <c r="K9"/>
    </row>
    <row r="10" spans="1:11" s="10" customFormat="1" ht="76.5" x14ac:dyDescent="0.2">
      <c r="A10" s="16">
        <v>5</v>
      </c>
      <c r="B10" s="29" t="s">
        <v>31</v>
      </c>
      <c r="C10" s="17" t="s">
        <v>6</v>
      </c>
      <c r="D10" s="17">
        <v>2</v>
      </c>
      <c r="E10" s="30"/>
      <c r="F10" s="22">
        <f t="shared" si="0"/>
        <v>0</v>
      </c>
      <c r="H10"/>
      <c r="I10"/>
      <c r="J10"/>
      <c r="K10"/>
    </row>
    <row r="11" spans="1:11" s="10" customFormat="1" ht="153" x14ac:dyDescent="0.2">
      <c r="A11" s="16">
        <v>6</v>
      </c>
      <c r="B11" s="29" t="s">
        <v>38</v>
      </c>
      <c r="C11" s="17" t="s">
        <v>6</v>
      </c>
      <c r="D11" s="17">
        <v>1</v>
      </c>
      <c r="E11" s="30"/>
      <c r="F11" s="22">
        <f t="shared" si="0"/>
        <v>0</v>
      </c>
      <c r="H11"/>
      <c r="I11"/>
      <c r="J11"/>
      <c r="K11"/>
    </row>
    <row r="12" spans="1:11" s="10" customFormat="1" ht="38.25" x14ac:dyDescent="0.2">
      <c r="A12" s="16">
        <v>7</v>
      </c>
      <c r="B12" s="29" t="s">
        <v>39</v>
      </c>
      <c r="C12" s="17" t="s">
        <v>6</v>
      </c>
      <c r="D12" s="17">
        <v>1</v>
      </c>
      <c r="E12" s="30"/>
      <c r="F12" s="22">
        <f t="shared" si="0"/>
        <v>0</v>
      </c>
      <c r="H12"/>
      <c r="I12"/>
      <c r="J12"/>
      <c r="K12"/>
    </row>
    <row r="13" spans="1:11" s="10" customFormat="1" ht="38.25" x14ac:dyDescent="0.2">
      <c r="A13" s="16">
        <v>8</v>
      </c>
      <c r="B13" s="29" t="s">
        <v>40</v>
      </c>
      <c r="C13" s="17" t="s">
        <v>6</v>
      </c>
      <c r="D13" s="17">
        <v>1</v>
      </c>
      <c r="E13" s="30"/>
      <c r="F13" s="22">
        <f t="shared" si="0"/>
        <v>0</v>
      </c>
      <c r="H13"/>
      <c r="I13"/>
      <c r="J13"/>
      <c r="K13"/>
    </row>
    <row r="14" spans="1:11" s="10" customFormat="1" ht="25.5" x14ac:dyDescent="0.2">
      <c r="A14" s="16">
        <v>9</v>
      </c>
      <c r="B14" s="29" t="s">
        <v>10</v>
      </c>
      <c r="C14" s="17" t="s">
        <v>6</v>
      </c>
      <c r="D14" s="17">
        <v>1</v>
      </c>
      <c r="E14" s="30"/>
      <c r="F14" s="22">
        <f t="shared" si="0"/>
        <v>0</v>
      </c>
      <c r="H14"/>
      <c r="I14"/>
      <c r="J14"/>
      <c r="K14"/>
    </row>
    <row r="15" spans="1:11" s="10" customFormat="1" ht="191.25" x14ac:dyDescent="0.2">
      <c r="A15" s="16">
        <v>10</v>
      </c>
      <c r="B15" s="29" t="s">
        <v>41</v>
      </c>
      <c r="C15" s="17" t="s">
        <v>6</v>
      </c>
      <c r="D15" s="17">
        <v>1</v>
      </c>
      <c r="E15" s="30"/>
      <c r="F15" s="22">
        <f t="shared" si="0"/>
        <v>0</v>
      </c>
      <c r="H15"/>
      <c r="I15"/>
      <c r="J15"/>
      <c r="K15"/>
    </row>
    <row r="16" spans="1:11" s="10" customFormat="1" ht="76.5" x14ac:dyDescent="0.2">
      <c r="A16" s="16">
        <v>11</v>
      </c>
      <c r="B16" s="29" t="s">
        <v>11</v>
      </c>
      <c r="C16" s="17" t="s">
        <v>6</v>
      </c>
      <c r="D16" s="17" t="s">
        <v>12</v>
      </c>
      <c r="E16" s="30"/>
      <c r="F16" s="22">
        <f t="shared" si="0"/>
        <v>0</v>
      </c>
      <c r="H16"/>
      <c r="I16"/>
      <c r="J16"/>
      <c r="K16"/>
    </row>
    <row r="17" spans="1:11" s="10" customFormat="1" ht="76.5" x14ac:dyDescent="0.2">
      <c r="A17" s="16">
        <v>12</v>
      </c>
      <c r="B17" s="29" t="s">
        <v>13</v>
      </c>
      <c r="C17" s="17" t="s">
        <v>6</v>
      </c>
      <c r="D17" s="17" t="s">
        <v>14</v>
      </c>
      <c r="E17" s="30"/>
      <c r="F17" s="22">
        <f t="shared" si="0"/>
        <v>0</v>
      </c>
      <c r="H17"/>
      <c r="I17"/>
      <c r="J17"/>
      <c r="K17"/>
    </row>
    <row r="18" spans="1:11" s="10" customFormat="1" ht="191.25" x14ac:dyDescent="0.2">
      <c r="A18" s="16">
        <v>13</v>
      </c>
      <c r="B18" s="29" t="s">
        <v>42</v>
      </c>
      <c r="C18" s="17" t="s">
        <v>6</v>
      </c>
      <c r="D18" s="17">
        <v>1</v>
      </c>
      <c r="E18" s="30"/>
      <c r="F18" s="22">
        <f t="shared" si="0"/>
        <v>0</v>
      </c>
      <c r="H18"/>
      <c r="I18"/>
      <c r="J18"/>
      <c r="K18"/>
    </row>
    <row r="19" spans="1:11" s="10" customFormat="1" ht="76.5" x14ac:dyDescent="0.2">
      <c r="A19" s="16">
        <v>14</v>
      </c>
      <c r="B19" s="29" t="s">
        <v>13</v>
      </c>
      <c r="C19" s="17" t="s">
        <v>6</v>
      </c>
      <c r="D19" s="17" t="s">
        <v>14</v>
      </c>
      <c r="E19" s="30"/>
      <c r="F19" s="22">
        <f t="shared" si="0"/>
        <v>0</v>
      </c>
      <c r="H19"/>
      <c r="I19"/>
      <c r="J19"/>
      <c r="K19"/>
    </row>
    <row r="20" spans="1:11" s="10" customFormat="1" ht="76.5" x14ac:dyDescent="0.2">
      <c r="A20" s="16">
        <v>15</v>
      </c>
      <c r="B20" s="29" t="s">
        <v>15</v>
      </c>
      <c r="C20" s="17" t="s">
        <v>6</v>
      </c>
      <c r="D20" s="17" t="s">
        <v>16</v>
      </c>
      <c r="E20" s="30"/>
      <c r="F20" s="22">
        <f t="shared" si="0"/>
        <v>0</v>
      </c>
      <c r="H20"/>
      <c r="I20"/>
      <c r="J20"/>
      <c r="K20"/>
    </row>
    <row r="21" spans="1:11" s="10" customFormat="1" ht="204" x14ac:dyDescent="0.2">
      <c r="A21" s="16">
        <v>16</v>
      </c>
      <c r="B21" s="29" t="s">
        <v>43</v>
      </c>
      <c r="C21" s="17" t="s">
        <v>6</v>
      </c>
      <c r="D21" s="17">
        <v>1</v>
      </c>
      <c r="E21" s="30"/>
      <c r="F21" s="22">
        <f t="shared" si="0"/>
        <v>0</v>
      </c>
      <c r="H21"/>
      <c r="I21"/>
      <c r="J21"/>
      <c r="K21"/>
    </row>
    <row r="22" spans="1:11" s="10" customFormat="1" ht="76.5" x14ac:dyDescent="0.2">
      <c r="A22" s="16">
        <v>17</v>
      </c>
      <c r="B22" s="29" t="s">
        <v>17</v>
      </c>
      <c r="C22" s="17" t="s">
        <v>6</v>
      </c>
      <c r="D22" s="17">
        <v>4</v>
      </c>
      <c r="E22" s="30"/>
      <c r="F22" s="22">
        <f t="shared" si="0"/>
        <v>0</v>
      </c>
      <c r="H22"/>
      <c r="I22"/>
      <c r="J22"/>
      <c r="K22"/>
    </row>
    <row r="23" spans="1:11" s="10" customFormat="1" ht="204" x14ac:dyDescent="0.2">
      <c r="A23" s="16">
        <v>18</v>
      </c>
      <c r="B23" s="29" t="s">
        <v>44</v>
      </c>
      <c r="C23" s="17" t="s">
        <v>6</v>
      </c>
      <c r="D23" s="17">
        <v>1</v>
      </c>
      <c r="E23" s="30"/>
      <c r="F23" s="22">
        <f t="shared" si="0"/>
        <v>0</v>
      </c>
      <c r="H23"/>
      <c r="I23"/>
      <c r="J23"/>
      <c r="K23"/>
    </row>
    <row r="24" spans="1:11" s="10" customFormat="1" ht="178.5" x14ac:dyDescent="0.2">
      <c r="A24" s="16">
        <v>19</v>
      </c>
      <c r="B24" s="29" t="s">
        <v>45</v>
      </c>
      <c r="C24" s="17" t="s">
        <v>6</v>
      </c>
      <c r="D24" s="17">
        <v>1</v>
      </c>
      <c r="E24" s="30"/>
      <c r="F24" s="22">
        <f t="shared" si="0"/>
        <v>0</v>
      </c>
      <c r="H24"/>
      <c r="I24"/>
      <c r="J24"/>
      <c r="K24"/>
    </row>
    <row r="25" spans="1:11" s="10" customFormat="1" ht="204" x14ac:dyDescent="0.2">
      <c r="A25" s="16">
        <v>20</v>
      </c>
      <c r="B25" s="29" t="s">
        <v>18</v>
      </c>
      <c r="C25" s="17" t="s">
        <v>6</v>
      </c>
      <c r="D25" s="17" t="s">
        <v>19</v>
      </c>
      <c r="E25" s="30"/>
      <c r="F25" s="22">
        <f t="shared" si="0"/>
        <v>0</v>
      </c>
      <c r="H25"/>
      <c r="I25"/>
      <c r="J25"/>
      <c r="K25"/>
    </row>
    <row r="26" spans="1:11" s="10" customFormat="1" ht="229.5" x14ac:dyDescent="0.2">
      <c r="A26" s="16">
        <v>21</v>
      </c>
      <c r="B26" s="29" t="s">
        <v>20</v>
      </c>
      <c r="C26" s="17" t="s">
        <v>6</v>
      </c>
      <c r="D26" s="17">
        <v>1</v>
      </c>
      <c r="E26" s="30"/>
      <c r="F26" s="22">
        <f t="shared" si="0"/>
        <v>0</v>
      </c>
      <c r="H26"/>
      <c r="I26"/>
      <c r="J26"/>
      <c r="K26"/>
    </row>
    <row r="27" spans="1:11" s="10" customFormat="1" ht="165.75" x14ac:dyDescent="0.2">
      <c r="A27" s="16">
        <v>22</v>
      </c>
      <c r="B27" s="29" t="s">
        <v>21</v>
      </c>
      <c r="C27" s="17" t="s">
        <v>6</v>
      </c>
      <c r="D27" s="17">
        <v>1</v>
      </c>
      <c r="E27" s="30"/>
      <c r="F27" s="22">
        <f t="shared" si="0"/>
        <v>0</v>
      </c>
      <c r="H27"/>
      <c r="I27"/>
      <c r="J27"/>
      <c r="K27"/>
    </row>
    <row r="28" spans="1:11" s="10" customFormat="1" ht="216.75" x14ac:dyDescent="0.2">
      <c r="A28" s="16">
        <v>23</v>
      </c>
      <c r="B28" s="29" t="s">
        <v>22</v>
      </c>
      <c r="C28" s="17" t="s">
        <v>6</v>
      </c>
      <c r="D28" s="17">
        <v>1</v>
      </c>
      <c r="E28" s="30"/>
      <c r="F28" s="22">
        <f t="shared" si="0"/>
        <v>0</v>
      </c>
      <c r="H28"/>
      <c r="I28"/>
      <c r="J28"/>
      <c r="K28"/>
    </row>
    <row r="29" spans="1:11" s="10" customFormat="1" ht="267.75" x14ac:dyDescent="0.2">
      <c r="A29" s="16">
        <v>24</v>
      </c>
      <c r="B29" s="29" t="s">
        <v>23</v>
      </c>
      <c r="C29" s="17" t="s">
        <v>6</v>
      </c>
      <c r="D29" s="17" t="s">
        <v>19</v>
      </c>
      <c r="E29" s="30"/>
      <c r="F29" s="22">
        <f t="shared" si="0"/>
        <v>0</v>
      </c>
      <c r="H29"/>
      <c r="I29"/>
      <c r="J29"/>
      <c r="K29"/>
    </row>
    <row r="30" spans="1:11" s="10" customFormat="1" ht="140.25" x14ac:dyDescent="0.2">
      <c r="A30" s="16">
        <v>25</v>
      </c>
      <c r="B30" s="29" t="s">
        <v>24</v>
      </c>
      <c r="C30" s="17" t="s">
        <v>6</v>
      </c>
      <c r="D30" s="17">
        <v>2</v>
      </c>
      <c r="E30" s="30"/>
      <c r="F30" s="22">
        <f t="shared" si="0"/>
        <v>0</v>
      </c>
      <c r="H30"/>
      <c r="I30"/>
      <c r="J30"/>
      <c r="K30"/>
    </row>
    <row r="31" spans="1:11" s="10" customFormat="1" ht="89.25" x14ac:dyDescent="0.2">
      <c r="A31" s="16">
        <v>26</v>
      </c>
      <c r="B31" s="29" t="s">
        <v>25</v>
      </c>
      <c r="C31" s="17" t="s">
        <v>6</v>
      </c>
      <c r="D31" s="17">
        <v>2</v>
      </c>
      <c r="E31" s="30"/>
      <c r="F31" s="22">
        <f t="shared" si="0"/>
        <v>0</v>
      </c>
      <c r="H31"/>
      <c r="I31"/>
      <c r="J31"/>
      <c r="K31"/>
    </row>
    <row r="32" spans="1:11" s="10" customFormat="1" ht="89.25" x14ac:dyDescent="0.2">
      <c r="A32" s="16">
        <v>27</v>
      </c>
      <c r="B32" s="29" t="s">
        <v>26</v>
      </c>
      <c r="C32" s="17" t="s">
        <v>6</v>
      </c>
      <c r="D32" s="17">
        <v>4</v>
      </c>
      <c r="E32" s="30"/>
      <c r="F32" s="22">
        <f t="shared" si="0"/>
        <v>0</v>
      </c>
      <c r="H32"/>
      <c r="I32"/>
      <c r="J32"/>
      <c r="K32"/>
    </row>
    <row r="33" spans="1:11" s="10" customFormat="1" ht="191.25" x14ac:dyDescent="0.2">
      <c r="A33" s="16">
        <v>28</v>
      </c>
      <c r="B33" s="29" t="s">
        <v>27</v>
      </c>
      <c r="C33" s="17" t="s">
        <v>6</v>
      </c>
      <c r="D33" s="17">
        <v>1</v>
      </c>
      <c r="E33" s="30"/>
      <c r="F33" s="22">
        <f t="shared" si="0"/>
        <v>0</v>
      </c>
      <c r="H33"/>
      <c r="I33"/>
      <c r="J33"/>
      <c r="K33"/>
    </row>
    <row r="34" spans="1:11" s="10" customFormat="1" ht="76.5" x14ac:dyDescent="0.2">
      <c r="A34" s="16">
        <v>29</v>
      </c>
      <c r="B34" s="29" t="s">
        <v>13</v>
      </c>
      <c r="C34" s="17" t="s">
        <v>6</v>
      </c>
      <c r="D34" s="17" t="s">
        <v>28</v>
      </c>
      <c r="E34" s="30"/>
      <c r="F34" s="22">
        <f t="shared" si="0"/>
        <v>0</v>
      </c>
      <c r="H34"/>
      <c r="I34"/>
      <c r="J34"/>
      <c r="K34"/>
    </row>
    <row r="35" spans="1:11" s="10" customFormat="1" ht="76.5" x14ac:dyDescent="0.2">
      <c r="A35" s="16">
        <v>30</v>
      </c>
      <c r="B35" s="29" t="s">
        <v>11</v>
      </c>
      <c r="C35" s="17" t="s">
        <v>6</v>
      </c>
      <c r="D35" s="17" t="s">
        <v>12</v>
      </c>
      <c r="E35" s="30"/>
      <c r="F35" s="22">
        <f t="shared" si="0"/>
        <v>0</v>
      </c>
      <c r="H35"/>
      <c r="I35"/>
      <c r="J35"/>
      <c r="K35"/>
    </row>
    <row r="36" spans="1:11" s="10" customFormat="1" ht="114.75" x14ac:dyDescent="0.2">
      <c r="A36" s="16">
        <v>31</v>
      </c>
      <c r="B36" s="29" t="s">
        <v>29</v>
      </c>
      <c r="C36" s="17" t="s">
        <v>6</v>
      </c>
      <c r="D36" s="17">
        <v>1</v>
      </c>
      <c r="E36" s="30"/>
      <c r="F36" s="22">
        <f t="shared" si="0"/>
        <v>0</v>
      </c>
      <c r="H36"/>
      <c r="I36"/>
      <c r="J36"/>
      <c r="K36"/>
    </row>
    <row r="37" spans="1:11" s="10" customFormat="1" ht="191.25" x14ac:dyDescent="0.2">
      <c r="A37" s="16">
        <v>32</v>
      </c>
      <c r="B37" s="29" t="s">
        <v>30</v>
      </c>
      <c r="C37" s="17" t="s">
        <v>6</v>
      </c>
      <c r="D37" s="17">
        <v>1</v>
      </c>
      <c r="E37" s="30"/>
      <c r="F37" s="22">
        <f t="shared" si="0"/>
        <v>0</v>
      </c>
      <c r="H37"/>
      <c r="I37"/>
      <c r="J37"/>
      <c r="K37"/>
    </row>
    <row r="38" spans="1:11" s="10" customFormat="1" ht="114.75" x14ac:dyDescent="0.2">
      <c r="A38" s="16">
        <v>33</v>
      </c>
      <c r="B38" s="29" t="s">
        <v>48</v>
      </c>
      <c r="C38" s="17" t="s">
        <v>6</v>
      </c>
      <c r="D38" s="17">
        <v>1</v>
      </c>
      <c r="E38" s="30"/>
      <c r="F38" s="22">
        <f t="shared" si="0"/>
        <v>0</v>
      </c>
      <c r="H38"/>
      <c r="I38"/>
      <c r="J38"/>
      <c r="K38"/>
    </row>
    <row r="39" spans="1:11" s="10" customFormat="1" x14ac:dyDescent="0.2">
      <c r="A39" s="16">
        <v>34</v>
      </c>
      <c r="B39" s="29" t="s">
        <v>47</v>
      </c>
      <c r="C39" s="17" t="s">
        <v>6</v>
      </c>
      <c r="D39" s="17">
        <v>1</v>
      </c>
      <c r="E39" s="30"/>
      <c r="F39" s="22">
        <f t="shared" si="0"/>
        <v>0</v>
      </c>
      <c r="H39"/>
      <c r="I39"/>
      <c r="J39"/>
      <c r="K39"/>
    </row>
    <row r="40" spans="1:11" s="10" customFormat="1" ht="101.25" customHeight="1" x14ac:dyDescent="0.2">
      <c r="A40" s="16">
        <v>35</v>
      </c>
      <c r="B40" s="31" t="s">
        <v>32</v>
      </c>
      <c r="C40" s="17" t="s">
        <v>6</v>
      </c>
      <c r="D40" s="17">
        <v>2</v>
      </c>
      <c r="E40" s="30"/>
      <c r="F40" s="22">
        <f t="shared" si="0"/>
        <v>0</v>
      </c>
      <c r="H40"/>
      <c r="I40"/>
      <c r="J40"/>
      <c r="K40"/>
    </row>
    <row r="41" spans="1:11" s="10" customFormat="1" ht="54" customHeight="1" x14ac:dyDescent="0.2">
      <c r="A41" s="16">
        <v>36</v>
      </c>
      <c r="B41" s="31" t="s">
        <v>46</v>
      </c>
      <c r="C41" s="17" t="s">
        <v>6</v>
      </c>
      <c r="D41" s="17">
        <v>1</v>
      </c>
      <c r="E41" s="30"/>
      <c r="F41" s="22">
        <f t="shared" si="0"/>
        <v>0</v>
      </c>
      <c r="H41"/>
      <c r="I41"/>
      <c r="J41"/>
      <c r="K41"/>
    </row>
    <row r="42" spans="1:11" s="10" customFormat="1" ht="12.75" customHeight="1" x14ac:dyDescent="0.2">
      <c r="D42" s="23" t="s">
        <v>7</v>
      </c>
      <c r="E42" s="24"/>
      <c r="F42" s="25">
        <f>SUM(F6:F41)</f>
        <v>0</v>
      </c>
      <c r="H42"/>
      <c r="I42"/>
      <c r="J42"/>
    </row>
    <row r="43" spans="1:11" s="10" customFormat="1" ht="12.75" customHeight="1" x14ac:dyDescent="0.2">
      <c r="D43" s="26" t="s">
        <v>8</v>
      </c>
      <c r="E43" s="27"/>
      <c r="F43" s="28">
        <f>F42*0.25</f>
        <v>0</v>
      </c>
      <c r="H43"/>
      <c r="I43"/>
      <c r="J43"/>
    </row>
    <row r="44" spans="1:11" s="10" customFormat="1" ht="12.75" customHeight="1" x14ac:dyDescent="0.2">
      <c r="D44" s="23" t="s">
        <v>9</v>
      </c>
      <c r="E44" s="24"/>
      <c r="F44" s="28">
        <f>SUM(F42:F43)</f>
        <v>0</v>
      </c>
      <c r="H44"/>
      <c r="I44"/>
      <c r="J44"/>
    </row>
    <row r="45" spans="1:11" x14ac:dyDescent="0.2">
      <c r="B45" s="10"/>
      <c r="D45" s="11"/>
      <c r="E45" s="12"/>
      <c r="F45" s="18"/>
    </row>
    <row r="46" spans="1:11" x14ac:dyDescent="0.2">
      <c r="B46" s="10"/>
      <c r="D46" s="10"/>
      <c r="E46" s="10"/>
      <c r="F46" s="10"/>
    </row>
    <row r="47" spans="1:11" x14ac:dyDescent="0.2">
      <c r="B47" s="10"/>
      <c r="D47" s="10"/>
      <c r="E47" s="10"/>
      <c r="F47" s="10"/>
    </row>
    <row r="48" spans="1:11" x14ac:dyDescent="0.2">
      <c r="B48" s="19"/>
      <c r="D48" s="10"/>
      <c r="E48" s="10"/>
      <c r="F48" s="10"/>
    </row>
    <row r="49" spans="2:6" x14ac:dyDescent="0.2">
      <c r="B49" s="10"/>
      <c r="C49" s="10"/>
    </row>
    <row r="50" spans="2:6" x14ac:dyDescent="0.2">
      <c r="B50" s="10"/>
      <c r="C50" s="10"/>
      <c r="D50" s="12"/>
      <c r="E50" s="12"/>
    </row>
    <row r="52" spans="2:6" x14ac:dyDescent="0.2">
      <c r="B52" s="10"/>
      <c r="C52" s="12"/>
      <c r="F52" s="20"/>
    </row>
  </sheetData>
  <pageMargins left="0.94" right="0.35433070866141736" top="0.94488188976377963" bottom="0.59055118110236227" header="0.31496062992125984" footer="0.31496062992125984"/>
  <pageSetup paperSize="9" orientation="portrait" r:id="rId1"/>
  <headerFooter alignWithMargins="0">
    <oddFooter>&amp;L&amp;BTEDING Confidential&amp;B&amp;C&amp;D&amp;RPage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Teding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Marija Iveković Mikulin</dc:creator>
  <cp:lastModifiedBy>Martina</cp:lastModifiedBy>
  <cp:lastPrinted>2024-12-04T07:31:47Z</cp:lastPrinted>
  <dcterms:created xsi:type="dcterms:W3CDTF">2015-07-28T11:49:19Z</dcterms:created>
  <dcterms:modified xsi:type="dcterms:W3CDTF">2025-01-09T14:49:20Z</dcterms:modified>
</cp:coreProperties>
</file>